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/>
</workbook>
</file>

<file path=xl/calcChain.xml><?xml version="1.0" encoding="utf-8"?>
<calcChain xmlns="http://schemas.openxmlformats.org/spreadsheetml/2006/main">
  <c r="F32" i="4" l="1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45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 l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<sst xmlns="http://schemas.openxmlformats.org/spreadsheetml/2006/main" count="180" uniqueCount="59">
  <si>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</si>
  <si>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</si>
  <si>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</si>
  <si>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</si>
  <si>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</si>
  <si>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</si>
  <si>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</si>
  <si>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</si>
  <si>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</si>
  <si>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</si>
  <si>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</si>
  <si>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</si>
  <si>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</si>
  <si>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</si>
  <si>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</si>
  <si>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</si>
  <si>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</si>
  <si>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</si>
  <si>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</si>
  <si>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</si>
  <si>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</si>
  <si>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</si>
  <si>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</si>
  <si>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</si>
  <si>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</si>
  <si>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</si>
  <si>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</si>
  <si>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</si>
  <si>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</si>
  <si>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</si>
  <si>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</si>
  <si>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</si>
  <si>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</si>
  <si>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</si>
  <si>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</si>
  <si>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</si>
  <si>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</si>
  <si>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</si>
  <si>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</si>
  <si>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</si>
  <si>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Ангарская, 116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</si>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</sst>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4" fontId="14" fillId="0" borderId="0" xfId="0" applyNumberFormat="1" applyFont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1" zoomScaleNormal="100" workbookViewId="0">
      <selection activeCell="K33" sqref="K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42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SUM(E11:E15)</f>
        <v>3480649.28</v>
      </c>
      <c r="F10" s="13">
        <f t="shared" ref="F10:G10" si="0">SUM(F11:F15)</f>
        <v>3267948.92</v>
      </c>
      <c r="G10" s="13">
        <f t="shared" si="0"/>
        <v>618570.5199999999</v>
      </c>
    </row>
    <row r="11" spans="1:8" ht="16.5" customHeight="1" x14ac:dyDescent="0.25">
      <c r="A11" s="54" t="s">
        <v>28</v>
      </c>
      <c r="B11" s="55"/>
      <c r="C11" s="55"/>
      <c r="D11" s="56"/>
      <c r="E11" s="5">
        <v>2133279.31</v>
      </c>
      <c r="F11" s="5">
        <v>2008484.3</v>
      </c>
      <c r="G11" s="11">
        <v>379312.97</v>
      </c>
    </row>
    <row r="12" spans="1:8" ht="16.5" customHeight="1" x14ac:dyDescent="0.25">
      <c r="A12" s="54" t="s">
        <v>27</v>
      </c>
      <c r="B12" s="55"/>
      <c r="C12" s="55"/>
      <c r="D12" s="56"/>
      <c r="E12" s="5">
        <v>865088.19</v>
      </c>
      <c r="F12" s="5">
        <v>814938.5</v>
      </c>
      <c r="G12" s="11">
        <v>167411.82999999999</v>
      </c>
    </row>
    <row r="13" spans="1:8" ht="16.5" customHeight="1" x14ac:dyDescent="0.25">
      <c r="A13" s="54" t="s">
        <v>26</v>
      </c>
      <c r="B13" s="55"/>
      <c r="C13" s="55"/>
      <c r="D13" s="56"/>
      <c r="E13" s="5">
        <v>239498.07</v>
      </c>
      <c r="F13" s="5">
        <v>215730.66</v>
      </c>
      <c r="G13" s="11">
        <v>34308.1</v>
      </c>
    </row>
    <row r="14" spans="1:8" ht="16.5" customHeight="1" x14ac:dyDescent="0.25">
      <c r="A14" s="54" t="s">
        <v>25</v>
      </c>
      <c r="B14" s="55"/>
      <c r="C14" s="55"/>
      <c r="D14" s="56"/>
      <c r="E14" s="5">
        <v>242783.71</v>
      </c>
      <c r="F14" s="5">
        <v>227012.57</v>
      </c>
      <c r="G14" s="11">
        <v>34942.07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1782.89</v>
      </c>
      <c r="G15" s="11">
        <v>2595.5500000000002</v>
      </c>
    </row>
    <row r="16" spans="1:8" ht="16.5" customHeight="1" x14ac:dyDescent="0.25">
      <c r="A16" s="68" t="s">
        <v>23</v>
      </c>
      <c r="B16" s="69"/>
      <c r="C16" s="69"/>
      <c r="D16" s="70"/>
      <c r="E16" s="12">
        <f>SUM(E17:E23)</f>
        <v>2241648.5700000003</v>
      </c>
      <c r="F16" s="12">
        <f t="shared" ref="F16:G16" si="1">SUM(F17:F23)</f>
        <v>2265450.5500000003</v>
      </c>
      <c r="G16" s="12">
        <f t="shared" si="1"/>
        <v>351982.51</v>
      </c>
    </row>
    <row r="17" spans="1:10" ht="34.9" customHeight="1" x14ac:dyDescent="0.25">
      <c r="A17" s="71" t="s">
        <v>22</v>
      </c>
      <c r="B17" s="72"/>
      <c r="C17" s="72"/>
      <c r="D17" s="73"/>
      <c r="E17" s="5">
        <v>2159794.77</v>
      </c>
      <c r="F17" s="5">
        <v>2183452.7000000002</v>
      </c>
      <c r="G17" s="11">
        <v>339905.32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4" t="s">
        <v>18</v>
      </c>
      <c r="B21" s="55"/>
      <c r="C21" s="55"/>
      <c r="D21" s="56"/>
      <c r="E21" s="5">
        <v>1760.52</v>
      </c>
      <c r="F21" s="5">
        <v>1762.98</v>
      </c>
      <c r="G21" s="11">
        <v>259.54000000000002</v>
      </c>
    </row>
    <row r="22" spans="1:10" ht="17.45" customHeight="1" x14ac:dyDescent="0.25">
      <c r="A22" s="54" t="s">
        <v>17</v>
      </c>
      <c r="B22" s="55"/>
      <c r="C22" s="55"/>
      <c r="D22" s="56"/>
      <c r="E22" s="5">
        <v>8361.6</v>
      </c>
      <c r="F22" s="5">
        <v>8286.6200000000008</v>
      </c>
      <c r="G22" s="11">
        <v>1222.75</v>
      </c>
    </row>
    <row r="23" spans="1:10" ht="17.45" customHeight="1" x14ac:dyDescent="0.25">
      <c r="A23" s="54" t="s">
        <v>16</v>
      </c>
      <c r="B23" s="55"/>
      <c r="C23" s="55"/>
      <c r="D23" s="56"/>
      <c r="E23" s="5">
        <v>71731.679999999993</v>
      </c>
      <c r="F23" s="5">
        <v>71948.25</v>
      </c>
      <c r="G23" s="11">
        <v>10594.9</v>
      </c>
    </row>
    <row r="24" spans="1:10" ht="16.5" customHeight="1" x14ac:dyDescent="0.25">
      <c r="A24" s="57" t="s">
        <v>15</v>
      </c>
      <c r="B24" s="57"/>
      <c r="C24" s="57"/>
      <c r="D24" s="57"/>
      <c r="E24" s="12">
        <f>E25</f>
        <v>9646.56</v>
      </c>
      <c r="F24" s="12">
        <f t="shared" ref="F24:G24" si="2">F25</f>
        <v>10038.370000000001</v>
      </c>
      <c r="G24" s="12">
        <f t="shared" si="2"/>
        <v>1788.05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9646.56</v>
      </c>
      <c r="F25" s="5">
        <v>10038.370000000001</v>
      </c>
      <c r="G25" s="11">
        <v>1788.05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46" t="s">
        <v>12</v>
      </c>
      <c r="B28" s="46"/>
      <c r="C28" s="46"/>
      <c r="D28" s="46"/>
      <c r="E28" s="46"/>
      <c r="F28" s="5">
        <v>517411.89999999991</v>
      </c>
      <c r="G28" s="29"/>
    </row>
    <row r="29" spans="1:10" ht="16.149999999999999" customHeight="1" x14ac:dyDescent="0.2">
      <c r="A29" s="59" t="s">
        <v>11</v>
      </c>
      <c r="B29" s="60"/>
      <c r="C29" s="60"/>
      <c r="D29" s="60"/>
      <c r="E29" s="61"/>
      <c r="F29" s="52">
        <v>169641.3</v>
      </c>
    </row>
    <row r="30" spans="1:10" ht="31.9" customHeight="1" x14ac:dyDescent="0.2">
      <c r="A30" s="62"/>
      <c r="B30" s="63"/>
      <c r="C30" s="63"/>
      <c r="D30" s="63"/>
      <c r="E30" s="64"/>
      <c r="F30" s="53"/>
    </row>
    <row r="31" spans="1:10" ht="16.5" customHeight="1" x14ac:dyDescent="0.2">
      <c r="A31" s="59" t="s">
        <v>10</v>
      </c>
      <c r="B31" s="60"/>
      <c r="C31" s="60"/>
      <c r="D31" s="60"/>
      <c r="E31" s="61"/>
      <c r="F31" s="52">
        <f>270136.69+460559.06</f>
        <v>730695.75</v>
      </c>
    </row>
    <row r="32" spans="1:10" ht="42.75" customHeight="1" x14ac:dyDescent="0.2">
      <c r="A32" s="62"/>
      <c r="B32" s="63"/>
      <c r="C32" s="63"/>
      <c r="D32" s="63"/>
      <c r="E32" s="64"/>
      <c r="F32" s="53"/>
    </row>
    <row r="33" spans="1:8" ht="32.25" customHeight="1" x14ac:dyDescent="0.25">
      <c r="A33" s="65" t="s">
        <v>9</v>
      </c>
      <c r="B33" s="66"/>
      <c r="C33" s="66"/>
      <c r="D33" s="66"/>
      <c r="E33" s="67"/>
      <c r="F33" s="3">
        <f>483905.54+195639.28</f>
        <v>679544.82</v>
      </c>
    </row>
    <row r="34" spans="1:8" ht="16.5" customHeight="1" x14ac:dyDescent="0.25">
      <c r="A34" s="47" t="s">
        <v>8</v>
      </c>
      <c r="B34" s="48"/>
      <c r="C34" s="48"/>
      <c r="D34" s="48"/>
      <c r="E34" s="49"/>
      <c r="F34" s="3">
        <f>F29+F31+F33</f>
        <v>1579881.87</v>
      </c>
    </row>
    <row r="35" spans="1:8" ht="16.5" customHeight="1" x14ac:dyDescent="0.25">
      <c r="A35" s="47" t="s">
        <v>7</v>
      </c>
      <c r="B35" s="48"/>
      <c r="C35" s="48"/>
      <c r="D35" s="48"/>
      <c r="E35" s="49"/>
      <c r="F35" s="3">
        <f>SUM(F36:F37)</f>
        <v>308620.67000000004</v>
      </c>
    </row>
    <row r="36" spans="1:8" ht="16.5" customHeight="1" x14ac:dyDescent="0.25">
      <c r="A36" s="50" t="s">
        <v>6</v>
      </c>
      <c r="B36" s="51"/>
      <c r="C36" s="51"/>
      <c r="D36" s="51"/>
      <c r="E36" s="51"/>
      <c r="F36" s="30">
        <v>145110.48000000001</v>
      </c>
    </row>
    <row r="37" spans="1:8" ht="16.5" customHeight="1" x14ac:dyDescent="0.25">
      <c r="A37" s="50" t="s">
        <v>5</v>
      </c>
      <c r="B37" s="51"/>
      <c r="C37" s="51"/>
      <c r="D37" s="51"/>
      <c r="E37" s="51"/>
      <c r="F37" s="30">
        <v>163510.19</v>
      </c>
    </row>
    <row r="38" spans="1:8" ht="16.5" customHeight="1" x14ac:dyDescent="0.25">
      <c r="A38" s="45" t="s">
        <v>4</v>
      </c>
      <c r="B38" s="45"/>
      <c r="C38" s="45"/>
      <c r="D38" s="45"/>
      <c r="E38" s="45"/>
      <c r="F38" s="3">
        <f>F34+F35</f>
        <v>1888502.54</v>
      </c>
    </row>
    <row r="39" spans="1:8" ht="16.5" customHeight="1" x14ac:dyDescent="0.25">
      <c r="A39" s="46" t="s">
        <v>3</v>
      </c>
      <c r="B39" s="46"/>
      <c r="C39" s="46"/>
      <c r="D39" s="46"/>
      <c r="E39" s="46"/>
      <c r="F39" s="31">
        <f>E17</f>
        <v>2159794.77</v>
      </c>
    </row>
    <row r="40" spans="1:8" ht="16.5" customHeight="1" x14ac:dyDescent="0.25">
      <c r="A40" s="46" t="s">
        <v>2</v>
      </c>
      <c r="B40" s="46"/>
      <c r="C40" s="46"/>
      <c r="D40" s="46"/>
      <c r="E40" s="46"/>
      <c r="F40" s="3">
        <f>F17</f>
        <v>2183452.7000000002</v>
      </c>
      <c r="H40" s="2"/>
    </row>
    <row r="41" spans="1:8" ht="16.5" customHeight="1" x14ac:dyDescent="0.25">
      <c r="A41" s="45" t="s">
        <v>1</v>
      </c>
      <c r="B41" s="45"/>
      <c r="C41" s="45"/>
      <c r="D41" s="45"/>
      <c r="E41" s="45"/>
      <c r="F41" s="3">
        <f>F28+F39-F38</f>
        <v>788704.12999999989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1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45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SUM(E11:E16)</f>
        <v>2846660.2700000005</v>
      </c>
      <c r="F10" s="13">
        <f t="shared" ref="F10:G10" si="0">SUM(F11:F16)</f>
        <v>3039079.4699999997</v>
      </c>
      <c r="G10" s="13">
        <f t="shared" si="0"/>
        <v>457341.68</v>
      </c>
    </row>
    <row r="11" spans="1:8" ht="16.5" customHeight="1" x14ac:dyDescent="0.25">
      <c r="A11" s="54" t="s">
        <v>28</v>
      </c>
      <c r="B11" s="55"/>
      <c r="C11" s="55"/>
      <c r="D11" s="56"/>
      <c r="E11" s="5">
        <v>1266289.3600000001</v>
      </c>
      <c r="F11" s="5">
        <v>1539073.07</v>
      </c>
      <c r="G11" s="11">
        <v>113636.56</v>
      </c>
    </row>
    <row r="12" spans="1:8" ht="16.5" customHeight="1" x14ac:dyDescent="0.25">
      <c r="A12" s="54" t="s">
        <v>27</v>
      </c>
      <c r="B12" s="55"/>
      <c r="C12" s="55"/>
      <c r="D12" s="56"/>
      <c r="E12" s="11">
        <v>732319.55</v>
      </c>
      <c r="F12" s="11">
        <v>733357.29</v>
      </c>
      <c r="G12" s="11">
        <v>190457.15</v>
      </c>
    </row>
    <row r="13" spans="1:8" ht="16.5" customHeight="1" x14ac:dyDescent="0.25">
      <c r="A13" s="54" t="s">
        <v>26</v>
      </c>
      <c r="B13" s="55"/>
      <c r="C13" s="55"/>
      <c r="D13" s="56"/>
      <c r="E13" s="5">
        <v>251165.37</v>
      </c>
      <c r="F13" s="5">
        <v>221002.77</v>
      </c>
      <c r="G13" s="11">
        <v>64470.7</v>
      </c>
    </row>
    <row r="14" spans="1:8" ht="16.5" customHeight="1" x14ac:dyDescent="0.25">
      <c r="A14" s="54" t="s">
        <v>25</v>
      </c>
      <c r="B14" s="55"/>
      <c r="C14" s="55"/>
      <c r="D14" s="56"/>
      <c r="E14" s="5">
        <v>250074.64</v>
      </c>
      <c r="F14" s="5">
        <v>221982.99</v>
      </c>
      <c r="G14" s="11">
        <v>63033.72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797.05</v>
      </c>
      <c r="G15" s="11">
        <v>1798.5</v>
      </c>
    </row>
    <row r="16" spans="1:8" ht="16.5" customHeight="1" x14ac:dyDescent="0.25">
      <c r="A16" s="54" t="s">
        <v>46</v>
      </c>
      <c r="B16" s="55"/>
      <c r="C16" s="55"/>
      <c r="D16" s="56"/>
      <c r="E16" s="5">
        <v>346811.35</v>
      </c>
      <c r="F16" s="5">
        <v>322866.3</v>
      </c>
      <c r="G16" s="11">
        <v>23945.05</v>
      </c>
    </row>
    <row r="17" spans="1:10" ht="16.5" customHeight="1" x14ac:dyDescent="0.25">
      <c r="A17" s="68" t="s">
        <v>23</v>
      </c>
      <c r="B17" s="69"/>
      <c r="C17" s="69"/>
      <c r="D17" s="70"/>
      <c r="E17" s="12">
        <f>SUM(E18:E24)</f>
        <v>2162576.5699999998</v>
      </c>
      <c r="F17" s="12">
        <f t="shared" ref="F17:G17" si="1">SUM(F18:F24)</f>
        <v>2060750.2599999998</v>
      </c>
      <c r="G17" s="12">
        <f t="shared" si="1"/>
        <v>384211.44999999995</v>
      </c>
    </row>
    <row r="18" spans="1:10" ht="34.9" customHeight="1" x14ac:dyDescent="0.25">
      <c r="A18" s="71" t="s">
        <v>22</v>
      </c>
      <c r="B18" s="72"/>
      <c r="C18" s="72"/>
      <c r="D18" s="73"/>
      <c r="E18" s="5">
        <v>2077183.49</v>
      </c>
      <c r="F18" s="5">
        <v>1978630.63</v>
      </c>
      <c r="G18" s="11">
        <v>368860.81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4" t="s">
        <v>18</v>
      </c>
      <c r="B22" s="55"/>
      <c r="C22" s="55"/>
      <c r="D22" s="56"/>
      <c r="E22" s="5">
        <v>1760.94</v>
      </c>
      <c r="F22" s="5">
        <v>1700.25</v>
      </c>
      <c r="G22" s="11">
        <v>320.23</v>
      </c>
    </row>
    <row r="23" spans="1:10" ht="17.45" customHeight="1" x14ac:dyDescent="0.25">
      <c r="A23" s="54" t="s">
        <v>17</v>
      </c>
      <c r="B23" s="55"/>
      <c r="C23" s="55"/>
      <c r="D23" s="56"/>
      <c r="E23" s="5">
        <v>8803.3799999999992</v>
      </c>
      <c r="F23" s="5">
        <v>8465.2199999999993</v>
      </c>
      <c r="G23" s="11">
        <v>1560.91</v>
      </c>
    </row>
    <row r="24" spans="1:10" ht="17.45" customHeight="1" x14ac:dyDescent="0.25">
      <c r="A24" s="54" t="s">
        <v>16</v>
      </c>
      <c r="B24" s="55"/>
      <c r="C24" s="55"/>
      <c r="D24" s="56"/>
      <c r="E24" s="5">
        <v>74828.759999999995</v>
      </c>
      <c r="F24" s="5">
        <v>71954.16</v>
      </c>
      <c r="G24" s="11">
        <v>13469.5</v>
      </c>
    </row>
    <row r="25" spans="1:10" ht="16.5" customHeight="1" x14ac:dyDescent="0.25">
      <c r="A25" s="57" t="s">
        <v>15</v>
      </c>
      <c r="B25" s="57"/>
      <c r="C25" s="57"/>
      <c r="D25" s="57"/>
      <c r="E25" s="12">
        <f>E26</f>
        <v>5613.3</v>
      </c>
      <c r="F25" s="12">
        <f t="shared" ref="F25:G25" si="2">F26</f>
        <v>6230.74</v>
      </c>
      <c r="G25" s="12">
        <f t="shared" si="2"/>
        <v>1170.6099999999999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5613.3</v>
      </c>
      <c r="F26" s="5">
        <v>6230.74</v>
      </c>
      <c r="G26" s="11">
        <v>1170.6099999999999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46" t="s">
        <v>43</v>
      </c>
      <c r="B29" s="46"/>
      <c r="C29" s="46"/>
      <c r="D29" s="46"/>
      <c r="E29" s="46"/>
      <c r="F29" s="5">
        <v>788704.12999999989</v>
      </c>
      <c r="G29" s="29"/>
    </row>
    <row r="30" spans="1:10" ht="16.149999999999999" customHeight="1" x14ac:dyDescent="0.2">
      <c r="A30" s="59" t="s">
        <v>11</v>
      </c>
      <c r="B30" s="60"/>
      <c r="C30" s="60"/>
      <c r="D30" s="60"/>
      <c r="E30" s="61"/>
      <c r="F30" s="52">
        <v>118834.44</v>
      </c>
    </row>
    <row r="31" spans="1:10" ht="31.9" customHeight="1" x14ac:dyDescent="0.2">
      <c r="A31" s="62"/>
      <c r="B31" s="63"/>
      <c r="C31" s="63"/>
      <c r="D31" s="63"/>
      <c r="E31" s="64"/>
      <c r="F31" s="53"/>
    </row>
    <row r="32" spans="1:10" ht="16.5" customHeight="1" x14ac:dyDescent="0.2">
      <c r="A32" s="59" t="s">
        <v>10</v>
      </c>
      <c r="B32" s="60"/>
      <c r="C32" s="60"/>
      <c r="D32" s="60"/>
      <c r="E32" s="61"/>
      <c r="F32" s="52">
        <f>167846.27+84102.31+347999.61</f>
        <v>599948.18999999994</v>
      </c>
    </row>
    <row r="33" spans="1:8" ht="42.75" customHeight="1" x14ac:dyDescent="0.2">
      <c r="A33" s="62"/>
      <c r="B33" s="63"/>
      <c r="C33" s="63"/>
      <c r="D33" s="63"/>
      <c r="E33" s="64"/>
      <c r="F33" s="53"/>
    </row>
    <row r="34" spans="1:8" ht="32.25" customHeight="1" x14ac:dyDescent="0.25">
      <c r="A34" s="65" t="s">
        <v>9</v>
      </c>
      <c r="B34" s="66"/>
      <c r="C34" s="66"/>
      <c r="D34" s="66"/>
      <c r="E34" s="67"/>
      <c r="F34" s="3">
        <f>708993.48+32775.28</f>
        <v>741768.76</v>
      </c>
    </row>
    <row r="35" spans="1:8" ht="16.5" customHeight="1" x14ac:dyDescent="0.25">
      <c r="A35" s="47" t="s">
        <v>8</v>
      </c>
      <c r="B35" s="48"/>
      <c r="C35" s="48"/>
      <c r="D35" s="48"/>
      <c r="E35" s="49"/>
      <c r="F35" s="3">
        <f>F30+F32+F34</f>
        <v>1460551.39</v>
      </c>
    </row>
    <row r="36" spans="1:8" ht="16.5" customHeight="1" x14ac:dyDescent="0.25">
      <c r="A36" s="47" t="s">
        <v>7</v>
      </c>
      <c r="B36" s="48"/>
      <c r="C36" s="48"/>
      <c r="D36" s="48"/>
      <c r="E36" s="49"/>
      <c r="F36" s="3">
        <f>SUM(F37:F38)</f>
        <v>413080.53</v>
      </c>
    </row>
    <row r="37" spans="1:8" ht="16.5" customHeight="1" x14ac:dyDescent="0.25">
      <c r="A37" s="50" t="s">
        <v>6</v>
      </c>
      <c r="B37" s="51"/>
      <c r="C37" s="51"/>
      <c r="D37" s="51"/>
      <c r="E37" s="51"/>
      <c r="F37" s="30">
        <v>133741.72</v>
      </c>
    </row>
    <row r="38" spans="1:8" ht="16.5" customHeight="1" x14ac:dyDescent="0.25">
      <c r="A38" s="50" t="s">
        <v>5</v>
      </c>
      <c r="B38" s="51"/>
      <c r="C38" s="51"/>
      <c r="D38" s="51"/>
      <c r="E38" s="51"/>
      <c r="F38" s="30">
        <v>279338.81</v>
      </c>
    </row>
    <row r="39" spans="1:8" ht="16.5" customHeight="1" x14ac:dyDescent="0.25">
      <c r="A39" s="45" t="s">
        <v>4</v>
      </c>
      <c r="B39" s="45"/>
      <c r="C39" s="45"/>
      <c r="D39" s="45"/>
      <c r="E39" s="45"/>
      <c r="F39" s="3">
        <f>F35+F36</f>
        <v>1873631.92</v>
      </c>
    </row>
    <row r="40" spans="1:8" ht="16.5" customHeight="1" x14ac:dyDescent="0.25">
      <c r="A40" s="46" t="s">
        <v>3</v>
      </c>
      <c r="B40" s="46"/>
      <c r="C40" s="46"/>
      <c r="D40" s="46"/>
      <c r="E40" s="46"/>
      <c r="F40" s="31">
        <f>E18</f>
        <v>2077183.49</v>
      </c>
    </row>
    <row r="41" spans="1:8" ht="16.5" customHeight="1" x14ac:dyDescent="0.25">
      <c r="A41" s="46" t="s">
        <v>2</v>
      </c>
      <c r="B41" s="46"/>
      <c r="C41" s="46"/>
      <c r="D41" s="46"/>
      <c r="E41" s="46"/>
      <c r="F41" s="3">
        <f>F18</f>
        <v>1978630.63</v>
      </c>
      <c r="H41" s="2"/>
    </row>
    <row r="42" spans="1:8" ht="16.5" customHeight="1" x14ac:dyDescent="0.25">
      <c r="A42" s="45" t="s">
        <v>1</v>
      </c>
      <c r="B42" s="45"/>
      <c r="C42" s="45"/>
      <c r="D42" s="45"/>
      <c r="E42" s="45"/>
      <c r="F42" s="3">
        <f>F29+F40-F39</f>
        <v>992255.70000000019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4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80" t="s">
        <v>47</v>
      </c>
      <c r="B1" s="80"/>
      <c r="C1" s="80"/>
      <c r="D1" s="80"/>
      <c r="E1" s="80"/>
      <c r="F1" s="80"/>
      <c r="G1" s="81"/>
    </row>
    <row r="2" spans="1:8" ht="27.7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405948.37999999995</v>
      </c>
      <c r="F10" s="13">
        <f t="shared" ref="F10:G10" si="0">SUM(F11:F16)</f>
        <v>587146.69000000006</v>
      </c>
      <c r="G10" s="13">
        <f t="shared" si="0"/>
        <v>276881.08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34245.870000000003</v>
      </c>
      <c r="G11" s="11">
        <v>74433.119999999995</v>
      </c>
    </row>
    <row r="12" spans="1:8" ht="15.75" x14ac:dyDescent="0.25">
      <c r="A12" s="54" t="s">
        <v>27</v>
      </c>
      <c r="B12" s="55"/>
      <c r="C12" s="55"/>
      <c r="D12" s="56"/>
      <c r="E12" s="11">
        <v>-17643.03</v>
      </c>
      <c r="F12" s="11">
        <v>56446.68</v>
      </c>
      <c r="G12" s="11">
        <v>94559.21</v>
      </c>
    </row>
    <row r="13" spans="1:8" ht="15.75" x14ac:dyDescent="0.25">
      <c r="A13" s="54" t="s">
        <v>26</v>
      </c>
      <c r="B13" s="55"/>
      <c r="C13" s="55"/>
      <c r="D13" s="56"/>
      <c r="E13" s="5">
        <v>209819.84</v>
      </c>
      <c r="F13" s="5">
        <v>247903.35999999999</v>
      </c>
      <c r="G13" s="11">
        <v>54196.45</v>
      </c>
    </row>
    <row r="14" spans="1:8" ht="15.75" x14ac:dyDescent="0.25">
      <c r="A14" s="54" t="s">
        <v>25</v>
      </c>
      <c r="B14" s="55"/>
      <c r="C14" s="55"/>
      <c r="D14" s="56"/>
      <c r="E14" s="5">
        <v>214250.4</v>
      </c>
      <c r="F14" s="5">
        <v>235932.81</v>
      </c>
      <c r="G14" s="11">
        <v>41045.550000000003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932.91</v>
      </c>
      <c r="G15" s="11">
        <v>865.59</v>
      </c>
    </row>
    <row r="16" spans="1:8" ht="15.75" x14ac:dyDescent="0.25">
      <c r="A16" s="54" t="s">
        <v>46</v>
      </c>
      <c r="B16" s="55"/>
      <c r="C16" s="55"/>
      <c r="D16" s="56"/>
      <c r="E16" s="5">
        <v>-478.83</v>
      </c>
      <c r="F16" s="5">
        <v>11685.06</v>
      </c>
      <c r="G16" s="11">
        <v>11781.16</v>
      </c>
    </row>
    <row r="17" spans="1:7" ht="15.75" x14ac:dyDescent="0.25">
      <c r="A17" s="68" t="s">
        <v>23</v>
      </c>
      <c r="B17" s="69"/>
      <c r="C17" s="69"/>
      <c r="D17" s="70"/>
      <c r="E17" s="12">
        <f>SUM(E18:E24)</f>
        <v>2147273.04</v>
      </c>
      <c r="F17" s="12">
        <f t="shared" ref="F17:G17" si="1">SUM(F18:F24)</f>
        <v>2203813.0099999998</v>
      </c>
      <c r="G17" s="12">
        <f t="shared" si="1"/>
        <v>318559.91999999993</v>
      </c>
    </row>
    <row r="18" spans="1:7" ht="36.75" customHeight="1" x14ac:dyDescent="0.25">
      <c r="A18" s="71" t="s">
        <v>22</v>
      </c>
      <c r="B18" s="72"/>
      <c r="C18" s="72"/>
      <c r="D18" s="73"/>
      <c r="E18" s="5">
        <v>2047991.72</v>
      </c>
      <c r="F18" s="5">
        <v>2107330</v>
      </c>
      <c r="G18" s="11">
        <v>300410.96999999997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4" t="s">
        <v>18</v>
      </c>
      <c r="B22" s="55"/>
      <c r="C22" s="55"/>
      <c r="D22" s="56"/>
      <c r="E22" s="5">
        <v>1761.36</v>
      </c>
      <c r="F22" s="5">
        <v>1767.15</v>
      </c>
      <c r="G22" s="11">
        <v>314.44</v>
      </c>
    </row>
    <row r="23" spans="1:7" ht="15.75" x14ac:dyDescent="0.25">
      <c r="A23" s="54" t="s">
        <v>17</v>
      </c>
      <c r="B23" s="55"/>
      <c r="C23" s="55"/>
      <c r="D23" s="56"/>
      <c r="E23" s="5">
        <v>9246.24</v>
      </c>
      <c r="F23" s="5">
        <v>9185.86</v>
      </c>
      <c r="G23" s="11">
        <v>1621.29</v>
      </c>
    </row>
    <row r="24" spans="1:7" ht="15.75" x14ac:dyDescent="0.25">
      <c r="A24" s="54" t="s">
        <v>16</v>
      </c>
      <c r="B24" s="55"/>
      <c r="C24" s="55"/>
      <c r="D24" s="56"/>
      <c r="E24" s="5">
        <v>88273.72</v>
      </c>
      <c r="F24" s="5">
        <v>85530</v>
      </c>
      <c r="G24" s="11">
        <v>16213.22</v>
      </c>
    </row>
    <row r="25" spans="1:7" ht="15.75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732.89</v>
      </c>
      <c r="G25" s="12">
        <f t="shared" si="2"/>
        <v>437.72</v>
      </c>
    </row>
    <row r="26" spans="1:7" ht="15.75" x14ac:dyDescent="0.25">
      <c r="A26" s="58" t="s">
        <v>14</v>
      </c>
      <c r="B26" s="58"/>
      <c r="C26" s="58"/>
      <c r="D26" s="58"/>
      <c r="E26" s="5">
        <v>0</v>
      </c>
      <c r="F26" s="5">
        <v>732.89</v>
      </c>
      <c r="G26" s="11">
        <v>437.72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40" customFormat="1" ht="15.75" x14ac:dyDescent="0.25">
      <c r="A28" s="36" t="s">
        <v>48</v>
      </c>
      <c r="B28" s="36"/>
      <c r="C28" s="36"/>
      <c r="D28" s="36"/>
      <c r="E28" s="37"/>
      <c r="F28" s="38"/>
      <c r="G28" s="39"/>
    </row>
    <row r="29" spans="1:7" s="40" customFormat="1" ht="16.5" customHeight="1" x14ac:dyDescent="0.25">
      <c r="A29" s="46" t="s">
        <v>52</v>
      </c>
      <c r="B29" s="46"/>
      <c r="C29" s="46"/>
      <c r="D29" s="46"/>
      <c r="E29" s="46"/>
      <c r="F29" s="41">
        <f>'2019'!F42</f>
        <v>992255.70000000019</v>
      </c>
      <c r="G29" s="29"/>
    </row>
    <row r="30" spans="1:7" s="40" customFormat="1" ht="16.149999999999999" customHeight="1" x14ac:dyDescent="0.2">
      <c r="A30" s="59" t="s">
        <v>49</v>
      </c>
      <c r="B30" s="60"/>
      <c r="C30" s="60"/>
      <c r="D30" s="60"/>
      <c r="E30" s="61"/>
      <c r="F30" s="84">
        <v>423884.41</v>
      </c>
      <c r="G30" s="39"/>
    </row>
    <row r="31" spans="1:7" s="40" customFormat="1" ht="52.5" customHeight="1" x14ac:dyDescent="0.2">
      <c r="A31" s="62"/>
      <c r="B31" s="63"/>
      <c r="C31" s="63"/>
      <c r="D31" s="63"/>
      <c r="E31" s="64"/>
      <c r="F31" s="85"/>
      <c r="G31" s="39"/>
    </row>
    <row r="32" spans="1:7" s="40" customFormat="1" ht="16.5" customHeight="1" x14ac:dyDescent="0.2">
      <c r="A32" s="59" t="s">
        <v>50</v>
      </c>
      <c r="B32" s="60"/>
      <c r="C32" s="60"/>
      <c r="D32" s="60"/>
      <c r="E32" s="61"/>
      <c r="F32" s="84">
        <f>184512.03+83041.83+470674.95</f>
        <v>738228.81</v>
      </c>
      <c r="G32" s="39"/>
    </row>
    <row r="33" spans="1:8" s="40" customFormat="1" ht="87.75" customHeight="1" x14ac:dyDescent="0.2">
      <c r="A33" s="62"/>
      <c r="B33" s="63"/>
      <c r="C33" s="63"/>
      <c r="D33" s="63"/>
      <c r="E33" s="64"/>
      <c r="F33" s="85"/>
      <c r="G33" s="39"/>
    </row>
    <row r="34" spans="1:8" s="40" customFormat="1" ht="69.75" customHeight="1" x14ac:dyDescent="0.25">
      <c r="A34" s="86" t="s">
        <v>53</v>
      </c>
      <c r="B34" s="87"/>
      <c r="C34" s="87"/>
      <c r="D34" s="87"/>
      <c r="E34" s="88"/>
      <c r="F34" s="42">
        <v>438257.53</v>
      </c>
      <c r="G34" s="39"/>
    </row>
    <row r="35" spans="1:8" s="40" customFormat="1" ht="16.5" customHeight="1" x14ac:dyDescent="0.25">
      <c r="A35" s="89" t="s">
        <v>51</v>
      </c>
      <c r="B35" s="90"/>
      <c r="C35" s="90"/>
      <c r="D35" s="90"/>
      <c r="E35" s="91"/>
      <c r="F35" s="42">
        <f>F30+F32+F34</f>
        <v>1600370.75</v>
      </c>
      <c r="G35" s="39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280877.69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75373.960000000006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205503.73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1881248.44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2047991.72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2107330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1158998.98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J29" sqref="J29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80" t="s">
        <v>54</v>
      </c>
      <c r="B1" s="80"/>
      <c r="C1" s="80"/>
      <c r="D1" s="80"/>
      <c r="E1" s="80"/>
      <c r="F1" s="80"/>
      <c r="G1" s="81"/>
    </row>
    <row r="2" spans="1:8" ht="27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-8847.9199999999983</v>
      </c>
      <c r="F10" s="13">
        <f t="shared" ref="F10:G10" si="0">SUM(F11:F16)</f>
        <v>92597</v>
      </c>
      <c r="G10" s="13">
        <f t="shared" si="0"/>
        <v>165017.71000000002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30166.959999999999</v>
      </c>
      <c r="G11" s="11">
        <v>44266.16</v>
      </c>
    </row>
    <row r="12" spans="1:8" ht="15.75" x14ac:dyDescent="0.25">
      <c r="A12" s="54" t="s">
        <v>27</v>
      </c>
      <c r="B12" s="55"/>
      <c r="C12" s="55"/>
      <c r="D12" s="56"/>
      <c r="E12" s="11">
        <v>-2407.9499999999998</v>
      </c>
      <c r="F12" s="11">
        <v>32581.38</v>
      </c>
      <c r="G12" s="11">
        <v>59569.88</v>
      </c>
    </row>
    <row r="13" spans="1:8" ht="15.75" x14ac:dyDescent="0.25">
      <c r="A13" s="54" t="s">
        <v>26</v>
      </c>
      <c r="B13" s="55"/>
      <c r="C13" s="55"/>
      <c r="D13" s="56"/>
      <c r="E13" s="5">
        <v>-3307.35</v>
      </c>
      <c r="F13" s="5">
        <v>13091.47</v>
      </c>
      <c r="G13" s="11">
        <v>27379.18</v>
      </c>
    </row>
    <row r="14" spans="1:8" ht="15.75" x14ac:dyDescent="0.25">
      <c r="A14" s="54" t="s">
        <v>25</v>
      </c>
      <c r="B14" s="55"/>
      <c r="C14" s="55"/>
      <c r="D14" s="56"/>
      <c r="E14" s="5">
        <v>-3132.62</v>
      </c>
      <c r="F14" s="5">
        <v>12352.01</v>
      </c>
      <c r="G14" s="11">
        <v>25560.92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536.08000000000004</v>
      </c>
      <c r="G15" s="11">
        <v>329.51</v>
      </c>
    </row>
    <row r="16" spans="1:8" ht="15.75" x14ac:dyDescent="0.25">
      <c r="A16" s="54" t="s">
        <v>46</v>
      </c>
      <c r="B16" s="55"/>
      <c r="C16" s="55"/>
      <c r="D16" s="56"/>
      <c r="E16" s="5">
        <v>0</v>
      </c>
      <c r="F16" s="5">
        <v>3869.1</v>
      </c>
      <c r="G16" s="11">
        <v>7912.06</v>
      </c>
    </row>
    <row r="17" spans="1:9" ht="15.75" hidden="1" x14ac:dyDescent="0.25">
      <c r="A17" s="68" t="s">
        <v>23</v>
      </c>
      <c r="B17" s="69"/>
      <c r="C17" s="69"/>
      <c r="D17" s="70"/>
      <c r="E17" s="12"/>
      <c r="F17" s="12"/>
      <c r="G17" s="12"/>
    </row>
    <row r="18" spans="1:9" ht="43.5" customHeight="1" x14ac:dyDescent="0.25">
      <c r="A18" s="71" t="s">
        <v>58</v>
      </c>
      <c r="B18" s="72"/>
      <c r="C18" s="72"/>
      <c r="D18" s="73"/>
      <c r="E18" s="5">
        <v>1990799.53</v>
      </c>
      <c r="F18" s="5">
        <v>2030493.59</v>
      </c>
      <c r="G18" s="11">
        <v>335279.13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4" t="s">
        <v>18</v>
      </c>
      <c r="B22" s="55"/>
      <c r="C22" s="55"/>
      <c r="D22" s="56"/>
      <c r="E22" s="5">
        <v>1705.06</v>
      </c>
      <c r="F22" s="5">
        <v>1750.89</v>
      </c>
      <c r="G22" s="11">
        <v>268.61</v>
      </c>
    </row>
    <row r="23" spans="1:9" ht="15.75" x14ac:dyDescent="0.25">
      <c r="A23" s="54" t="s">
        <v>17</v>
      </c>
      <c r="B23" s="55"/>
      <c r="C23" s="55"/>
      <c r="D23" s="56"/>
      <c r="E23" s="5">
        <v>9203.9699999999993</v>
      </c>
      <c r="F23" s="5">
        <v>9372.1</v>
      </c>
      <c r="G23" s="11">
        <v>1453.16</v>
      </c>
    </row>
    <row r="24" spans="1:9" ht="15.75" x14ac:dyDescent="0.25">
      <c r="A24" s="54" t="s">
        <v>16</v>
      </c>
      <c r="B24" s="55"/>
      <c r="C24" s="55"/>
      <c r="D24" s="56"/>
      <c r="E24" s="5">
        <v>107913.42</v>
      </c>
      <c r="F24" s="5">
        <v>108660.13</v>
      </c>
      <c r="G24" s="11">
        <v>15466.51</v>
      </c>
    </row>
    <row r="25" spans="1:9" ht="15.75" hidden="1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6" t="s">
        <v>48</v>
      </c>
      <c r="B28" s="36"/>
      <c r="C28" s="36"/>
      <c r="D28" s="36"/>
      <c r="E28" s="37"/>
      <c r="F28" s="38"/>
      <c r="G28" s="39"/>
      <c r="H28" s="40"/>
      <c r="I28" s="40"/>
    </row>
    <row r="29" spans="1:9" ht="15.75" x14ac:dyDescent="0.25">
      <c r="A29" s="46" t="s">
        <v>55</v>
      </c>
      <c r="B29" s="46"/>
      <c r="C29" s="46"/>
      <c r="D29" s="46"/>
      <c r="E29" s="46"/>
      <c r="F29" s="41">
        <f>'2020'!F42</f>
        <v>1158998.98</v>
      </c>
      <c r="G29" s="29"/>
      <c r="H29" s="40"/>
      <c r="I29" s="40"/>
    </row>
    <row r="30" spans="1:9" x14ac:dyDescent="0.2">
      <c r="A30" s="59" t="s">
        <v>49</v>
      </c>
      <c r="B30" s="60"/>
      <c r="C30" s="60"/>
      <c r="D30" s="60"/>
      <c r="E30" s="61"/>
      <c r="F30" s="84">
        <v>56044.55</v>
      </c>
      <c r="G30" s="39"/>
      <c r="H30" s="40"/>
      <c r="I30" s="40"/>
    </row>
    <row r="31" spans="1:9" ht="63" customHeight="1" x14ac:dyDescent="0.2">
      <c r="A31" s="62"/>
      <c r="B31" s="63"/>
      <c r="C31" s="63"/>
      <c r="D31" s="63"/>
      <c r="E31" s="64"/>
      <c r="F31" s="85"/>
      <c r="G31" s="39"/>
      <c r="H31" s="40"/>
      <c r="I31" s="40"/>
    </row>
    <row r="32" spans="1:9" x14ac:dyDescent="0.2">
      <c r="A32" s="59" t="s">
        <v>50</v>
      </c>
      <c r="B32" s="60"/>
      <c r="C32" s="60"/>
      <c r="D32" s="60"/>
      <c r="E32" s="61"/>
      <c r="F32" s="84">
        <f>235164.37+77937.42+349685.39</f>
        <v>662787.17999999993</v>
      </c>
      <c r="G32" s="39"/>
      <c r="H32" s="40"/>
      <c r="I32" s="40"/>
    </row>
    <row r="33" spans="1:9" ht="96" customHeight="1" x14ac:dyDescent="0.2">
      <c r="A33" s="62"/>
      <c r="B33" s="63"/>
      <c r="C33" s="63"/>
      <c r="D33" s="63"/>
      <c r="E33" s="64"/>
      <c r="F33" s="85"/>
      <c r="G33" s="39"/>
      <c r="H33" s="40"/>
      <c r="I33" s="40"/>
    </row>
    <row r="34" spans="1:9" ht="15.75" x14ac:dyDescent="0.25">
      <c r="A34" s="86" t="s">
        <v>53</v>
      </c>
      <c r="B34" s="87"/>
      <c r="C34" s="87"/>
      <c r="D34" s="87"/>
      <c r="E34" s="88"/>
      <c r="F34" s="42">
        <v>637226.89</v>
      </c>
      <c r="G34" s="39"/>
      <c r="H34" s="40"/>
      <c r="I34" s="40"/>
    </row>
    <row r="35" spans="1:9" ht="15.75" x14ac:dyDescent="0.25">
      <c r="A35" s="89" t="s">
        <v>51</v>
      </c>
      <c r="B35" s="90"/>
      <c r="C35" s="90"/>
      <c r="D35" s="90"/>
      <c r="E35" s="91"/>
      <c r="F35" s="42">
        <f>F30+F32+F34</f>
        <v>1356058.62</v>
      </c>
      <c r="G35" s="39"/>
      <c r="H35" s="40"/>
      <c r="I35" s="40"/>
    </row>
    <row r="36" spans="1:9" ht="15.75" x14ac:dyDescent="0.25">
      <c r="A36" s="47" t="s">
        <v>7</v>
      </c>
      <c r="B36" s="48"/>
      <c r="C36" s="48"/>
      <c r="D36" s="48"/>
      <c r="E36" s="49"/>
      <c r="F36" s="3">
        <f>SUM(F37:F38)</f>
        <v>253150.56</v>
      </c>
    </row>
    <row r="37" spans="1:9" ht="15.75" x14ac:dyDescent="0.25">
      <c r="A37" s="50" t="s">
        <v>6</v>
      </c>
      <c r="B37" s="51"/>
      <c r="C37" s="51"/>
      <c r="D37" s="51"/>
      <c r="E37" s="51"/>
      <c r="F37" s="30">
        <v>53310.19</v>
      </c>
    </row>
    <row r="38" spans="1:9" ht="15.75" x14ac:dyDescent="0.25">
      <c r="A38" s="50" t="s">
        <v>5</v>
      </c>
      <c r="B38" s="51"/>
      <c r="C38" s="51"/>
      <c r="D38" s="51"/>
      <c r="E38" s="51"/>
      <c r="F38" s="30">
        <v>199840.37</v>
      </c>
    </row>
    <row r="39" spans="1:9" ht="15.75" x14ac:dyDescent="0.25">
      <c r="A39" s="45" t="s">
        <v>4</v>
      </c>
      <c r="B39" s="45"/>
      <c r="C39" s="45"/>
      <c r="D39" s="45"/>
      <c r="E39" s="45"/>
      <c r="F39" s="3">
        <f>F35+F36</f>
        <v>1609209.1800000002</v>
      </c>
    </row>
    <row r="40" spans="1:9" ht="15.75" x14ac:dyDescent="0.25">
      <c r="A40" s="46" t="s">
        <v>3</v>
      </c>
      <c r="B40" s="46"/>
      <c r="C40" s="46"/>
      <c r="D40" s="46"/>
      <c r="E40" s="46"/>
      <c r="F40" s="31">
        <f>E18</f>
        <v>1990799.53</v>
      </c>
    </row>
    <row r="41" spans="1:9" ht="15.75" x14ac:dyDescent="0.25">
      <c r="A41" s="46" t="s">
        <v>2</v>
      </c>
      <c r="B41" s="46"/>
      <c r="C41" s="46"/>
      <c r="D41" s="46"/>
      <c r="E41" s="46"/>
      <c r="F41" s="3">
        <f>F18</f>
        <v>2030493.59</v>
      </c>
      <c r="H41" s="2"/>
    </row>
    <row r="42" spans="1:9" ht="15.75" x14ac:dyDescent="0.25">
      <c r="A42" s="45" t="s">
        <v>57</v>
      </c>
      <c r="B42" s="45"/>
      <c r="C42" s="45"/>
      <c r="D42" s="45"/>
      <c r="E42" s="45"/>
      <c r="F42" s="3">
        <f>F29+F40-F39</f>
        <v>1540589.3299999996</v>
      </c>
      <c r="H42" s="4"/>
    </row>
    <row r="44" spans="1:9" x14ac:dyDescent="0.2">
      <c r="A44" s="92" t="s">
        <v>56</v>
      </c>
      <c r="B44" s="92"/>
      <c r="C44" s="92"/>
      <c r="D44" s="92"/>
      <c r="E44" s="92"/>
    </row>
    <row r="45" spans="1:9" ht="15" x14ac:dyDescent="0.25">
      <c r="A45" s="92"/>
      <c r="B45" s="92"/>
      <c r="C45" s="92"/>
      <c r="D45" s="92"/>
      <c r="E45" s="92"/>
      <c r="F45" s="93">
        <f>F42-G18</f>
        <v>1205310.1999999997</v>
      </c>
    </row>
    <row r="47" spans="1:9" x14ac:dyDescent="0.2">
      <c r="A47" s="1" t="s">
        <v>0</v>
      </c>
      <c r="F47" s="2"/>
    </row>
  </sheetData>
  <mergeCells count="38">
    <mergeCell ref="A44:E45"/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2021-03-12T11:41:54Z</cp:lastPrinted>
  <dcterms:created xsi:type="dcterms:W3CDTF">2018-02-14T13:15:51Z</dcterms:created>
  <dcterms:modified xsi:type="dcterms:W3CDTF">2022-04-08T07:26:26Z</dcterms:modified>
</cp:coreProperties>
</file>